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5600" windowHeight="1113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F4" i="1" l="1"/>
  <c r="J4" i="1" s="1"/>
  <c r="F3" i="1" l="1"/>
  <c r="H8" i="1" l="1"/>
  <c r="L11" i="1" l="1"/>
  <c r="K11" i="1"/>
  <c r="L14" i="1" l="1"/>
  <c r="K14" i="1" l="1"/>
  <c r="J16" i="1" l="1"/>
  <c r="K10" i="1"/>
  <c r="K15" i="1"/>
  <c r="K3" i="1"/>
  <c r="E8" i="1"/>
  <c r="L15" i="1"/>
  <c r="C8" i="1"/>
  <c r="D8" i="1"/>
  <c r="L10" i="1" l="1"/>
  <c r="L3" i="1"/>
  <c r="I8" i="1" l="1"/>
  <c r="L16" i="1" s="1"/>
  <c r="F8" i="1" l="1"/>
  <c r="G8" i="1"/>
  <c r="B8" i="1" l="1"/>
  <c r="K16" i="1" l="1"/>
  <c r="L17" i="1"/>
</calcChain>
</file>

<file path=xl/sharedStrings.xml><?xml version="1.0" encoding="utf-8"?>
<sst xmlns="http://schemas.openxmlformats.org/spreadsheetml/2006/main" count="24" uniqueCount="24">
  <si>
    <t>البيع</t>
  </si>
  <si>
    <t>ملاحظات</t>
  </si>
  <si>
    <t xml:space="preserve">الاجمالي </t>
  </si>
  <si>
    <t>اجمالي المصروفات</t>
  </si>
  <si>
    <t>مصروفات ثابته</t>
  </si>
  <si>
    <t>وقود</t>
  </si>
  <si>
    <t>زيت</t>
  </si>
  <si>
    <t>صيانة</t>
  </si>
  <si>
    <t>اجمالي مصروف السيارة</t>
  </si>
  <si>
    <t xml:space="preserve">مرتب المندوب والسائق </t>
  </si>
  <si>
    <t>الربح</t>
  </si>
  <si>
    <t>النسبه</t>
  </si>
  <si>
    <t>الفرق</t>
  </si>
  <si>
    <t>المصروفات الثابتة</t>
  </si>
  <si>
    <t>الايجارات</t>
  </si>
  <si>
    <t>مرتب المحاسب</t>
  </si>
  <si>
    <t>تجمع وتقسم علي عدد السيارات</t>
  </si>
  <si>
    <t xml:space="preserve">تقرير فرع /القاهره </t>
  </si>
  <si>
    <t>جميع مصروفات المكتب + كهرباء+ مياره + غاز + نت</t>
  </si>
  <si>
    <t>شهر يوليو 2025</t>
  </si>
  <si>
    <t xml:space="preserve">انتقلات </t>
  </si>
  <si>
    <t xml:space="preserve">اسلام عبد الناصر </t>
  </si>
  <si>
    <t>بيع اداره</t>
  </si>
  <si>
    <t>المندوب و السائق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</si>
</sst>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9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/>
    <xf numFmtId="0" fontId="4" fillId="0" borderId="4" xfId="0" applyFont="1" applyFill="1" applyBorder="1" applyAlignment="1">
      <alignment vertical="center" wrapText="1"/>
    </xf>
    <xf numFmtId="0" fontId="8" fillId="0" borderId="0" xfId="0" applyFont="1" applyAlignment="1"/>
    <xf numFmtId="0" fontId="7" fillId="0" borderId="0" xfId="0" applyFont="1" applyAlignment="1"/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rightToLeft="1" tabSelected="1" zoomScale="80" zoomScaleNormal="80" workbookViewId="0">
      <selection activeCell="R1" sqref="A1:R8"/>
    </sheetView>
  </sheetViews>
  <sheetFormatPr defaultRowHeight="15"/>
  <cols>
    <col min="1" max="1" width="23.28515625" customWidth="1"/>
    <col min="2" max="2" width="14.42578125" customWidth="1"/>
    <col min="3" max="5" width="10.42578125" customWidth="1"/>
    <col min="6" max="6" width="24" customWidth="1"/>
    <col min="7" max="8" width="10.42578125" customWidth="1"/>
    <col min="9" max="9" width="12.28515625" customWidth="1"/>
    <col min="10" max="12" width="9.7109375" hidden="1" customWidth="1"/>
    <col min="13" max="13" width="14.85546875" hidden="1" customWidth="1"/>
    <col min="15" max="16" width="13.42578125" customWidth="1"/>
    <col min="17" max="17" width="15.85546875" customWidth="1"/>
  </cols>
  <sheetData>
    <row r="1" spans="1:18" ht="42" customHeight="1">
      <c r="A1" s="16" t="s">
        <v>17</v>
      </c>
      <c r="B1" s="16"/>
      <c r="C1" s="5"/>
      <c r="D1" s="5"/>
      <c r="E1" s="5"/>
      <c r="F1" s="8" t="s">
        <v>19</v>
      </c>
      <c r="O1" s="12"/>
      <c r="P1" s="12"/>
      <c r="Q1" s="12"/>
      <c r="R1" s="12"/>
    </row>
    <row r="2" spans="1:18" ht="63" customHeight="1">
      <c r="A2" s="3" t="s">
        <v>23</v>
      </c>
      <c r="B2" s="3" t="s">
        <v>0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4</v>
      </c>
      <c r="I2" s="4" t="s">
        <v>3</v>
      </c>
      <c r="J2" s="4" t="s">
        <v>10</v>
      </c>
      <c r="K2" s="4" t="s">
        <v>11</v>
      </c>
      <c r="L2" s="4" t="s">
        <v>12</v>
      </c>
      <c r="M2" s="4" t="s">
        <v>1</v>
      </c>
      <c r="O2" s="13" t="s">
        <v>13</v>
      </c>
      <c r="P2" s="12"/>
      <c r="Q2" s="12"/>
      <c r="R2" s="12"/>
    </row>
    <row r="3" spans="1:18" ht="27" customHeight="1">
      <c r="A3" s="9" t="s">
        <v>21</v>
      </c>
      <c r="B3" s="4">
        <v>21467.5</v>
      </c>
      <c r="C3" s="4">
        <v>5991</v>
      </c>
      <c r="D3" s="4">
        <v>800</v>
      </c>
      <c r="E3" s="4">
        <v>2210</v>
      </c>
      <c r="F3" s="4">
        <f>SUM(C3:E3)</f>
        <v>9001</v>
      </c>
      <c r="G3" s="4">
        <v>6000</v>
      </c>
      <c r="H3" s="4">
        <v>11453</v>
      </c>
      <c r="I3" s="4">
        <v>11453</v>
      </c>
      <c r="J3" s="2"/>
      <c r="K3" s="2">
        <f>J3/B3</f>
        <v>0</v>
      </c>
      <c r="L3" s="2">
        <f>J3-I3</f>
        <v>-11453</v>
      </c>
      <c r="M3" s="2"/>
      <c r="O3" s="14" t="s">
        <v>14</v>
      </c>
      <c r="P3" s="11">
        <v>10850</v>
      </c>
      <c r="Q3" s="15"/>
      <c r="R3" s="12"/>
    </row>
    <row r="4" spans="1:18" ht="27" customHeight="1">
      <c r="A4" s="10" t="s">
        <v>22</v>
      </c>
      <c r="B4" s="4">
        <v>32249</v>
      </c>
      <c r="C4" s="4">
        <v>1660</v>
      </c>
      <c r="D4" s="4">
        <v>910</v>
      </c>
      <c r="E4" s="4">
        <v>1600</v>
      </c>
      <c r="F4" s="4">
        <f>SUM(C4:E4)</f>
        <v>4170</v>
      </c>
      <c r="G4" s="4">
        <v>9000</v>
      </c>
      <c r="H4" s="4">
        <v>11453</v>
      </c>
      <c r="I4" s="4">
        <v>11453</v>
      </c>
      <c r="J4" s="2">
        <f>SUM(B4:F4)</f>
        <v>40589</v>
      </c>
      <c r="K4" s="2"/>
      <c r="L4" s="2"/>
      <c r="M4" s="2"/>
      <c r="O4" s="14" t="s">
        <v>15</v>
      </c>
      <c r="P4" s="11">
        <v>4750</v>
      </c>
      <c r="Q4" s="14"/>
      <c r="R4" s="12"/>
    </row>
    <row r="5" spans="1:18" ht="27" customHeight="1">
      <c r="A5" s="10"/>
      <c r="B5" s="4"/>
      <c r="C5" s="4">
        <v>0</v>
      </c>
      <c r="D5" s="4">
        <v>0</v>
      </c>
      <c r="E5" s="4">
        <v>0</v>
      </c>
      <c r="F5" s="4"/>
      <c r="G5" s="4">
        <v>0</v>
      </c>
      <c r="H5" s="4"/>
      <c r="I5" s="4"/>
      <c r="J5" s="2"/>
      <c r="K5" s="2"/>
      <c r="L5" s="2"/>
      <c r="M5" s="2"/>
      <c r="O5" s="14" t="s">
        <v>18</v>
      </c>
      <c r="P5" s="14"/>
      <c r="Q5" s="14"/>
      <c r="R5" s="11">
        <v>6906</v>
      </c>
    </row>
    <row r="6" spans="1:18" ht="27" customHeight="1">
      <c r="A6" s="10"/>
      <c r="B6" s="4">
        <v>0</v>
      </c>
      <c r="C6" s="4">
        <v>0</v>
      </c>
      <c r="D6" s="4">
        <v>0</v>
      </c>
      <c r="E6" s="4">
        <v>0</v>
      </c>
      <c r="F6" s="4"/>
      <c r="G6" s="4">
        <v>0</v>
      </c>
      <c r="H6" s="4"/>
      <c r="I6" s="4"/>
      <c r="J6" s="2"/>
      <c r="K6" s="2"/>
      <c r="L6" s="2"/>
      <c r="M6" s="2"/>
      <c r="O6" s="14"/>
      <c r="P6" s="14"/>
      <c r="Q6" s="14"/>
      <c r="R6" s="11"/>
    </row>
    <row r="7" spans="1:18" ht="27" customHeight="1">
      <c r="A7" s="10"/>
      <c r="B7" s="4">
        <v>0</v>
      </c>
      <c r="C7" s="4">
        <v>0</v>
      </c>
      <c r="D7" s="4">
        <v>0</v>
      </c>
      <c r="E7" s="4">
        <v>0</v>
      </c>
      <c r="F7" s="4"/>
      <c r="G7" s="4">
        <v>0</v>
      </c>
      <c r="H7" s="4"/>
      <c r="I7" s="4"/>
      <c r="J7" s="2"/>
      <c r="K7" s="2"/>
      <c r="L7" s="2"/>
      <c r="M7" s="2"/>
      <c r="O7" s="14" t="s">
        <v>20</v>
      </c>
      <c r="P7" s="11">
        <v>400</v>
      </c>
      <c r="Q7" s="14"/>
      <c r="R7" s="12"/>
    </row>
    <row r="8" spans="1:18" ht="27" customHeight="1">
      <c r="A8" s="9" t="s">
        <v>2</v>
      </c>
      <c r="B8" s="4">
        <f>SUM(B3:B7)</f>
        <v>53716.5</v>
      </c>
      <c r="C8" s="4">
        <f>SUM(C3:C7)</f>
        <v>7651</v>
      </c>
      <c r="D8" s="4">
        <f>SUM(D3:D7)</f>
        <v>1710</v>
      </c>
      <c r="E8" s="4">
        <f>SUM(E3:E7)</f>
        <v>3810</v>
      </c>
      <c r="F8" s="4">
        <f>SUM(F3:F7)</f>
        <v>13171</v>
      </c>
      <c r="G8" s="4">
        <f>SUM(G3:G7)</f>
        <v>15000</v>
      </c>
      <c r="H8" s="4">
        <f>SUM(H3:H7)</f>
        <v>22906</v>
      </c>
      <c r="I8" s="4">
        <f>SUM(I3:I7)</f>
        <v>22906</v>
      </c>
      <c r="J8" s="2"/>
      <c r="K8" s="2"/>
      <c r="L8" s="2"/>
      <c r="M8" s="2"/>
      <c r="O8" s="14" t="s">
        <v>16</v>
      </c>
      <c r="P8" s="14"/>
      <c r="Q8" s="14"/>
      <c r="R8" s="12"/>
    </row>
    <row r="9" spans="1:18" ht="27" customHeight="1">
      <c r="J9" s="2"/>
      <c r="K9" s="2"/>
      <c r="L9" s="2"/>
      <c r="M9" s="2"/>
      <c r="O9" s="12"/>
      <c r="P9" s="12"/>
      <c r="Q9" s="12"/>
      <c r="R9" s="12"/>
    </row>
    <row r="10" spans="1:18" ht="27" customHeight="1">
      <c r="J10" s="2"/>
      <c r="K10" s="2" t="e">
        <f>J10/#REF!</f>
        <v>#REF!</v>
      </c>
      <c r="L10" s="2" t="e">
        <f>J10-#REF!</f>
        <v>#REF!</v>
      </c>
      <c r="M10" s="2"/>
      <c r="O10" s="12"/>
      <c r="P10" s="12"/>
      <c r="Q10" s="12"/>
      <c r="R10" s="12"/>
    </row>
    <row r="11" spans="1:18" ht="29.25" customHeight="1">
      <c r="J11" s="2"/>
      <c r="K11" s="2" t="e">
        <f>J11/#REF!</f>
        <v>#REF!</v>
      </c>
      <c r="L11" s="2" t="e">
        <f>J11-#REF!</f>
        <v>#REF!</v>
      </c>
      <c r="M11" s="4"/>
    </row>
    <row r="12" spans="1:18" ht="29.25" customHeight="1">
      <c r="J12" s="2"/>
      <c r="K12" s="2"/>
      <c r="L12" s="2"/>
      <c r="M12" s="4"/>
    </row>
    <row r="13" spans="1:18" ht="29.25" customHeight="1">
      <c r="J13" s="2"/>
      <c r="K13" s="2"/>
      <c r="L13" s="2"/>
      <c r="M13" s="4"/>
    </row>
    <row r="14" spans="1:18" ht="29.25" customHeight="1">
      <c r="J14" s="2"/>
      <c r="K14" s="2" t="e">
        <f>J14/#REF!</f>
        <v>#REF!</v>
      </c>
      <c r="L14" s="2" t="e">
        <f>J14-#REF!</f>
        <v>#REF!</v>
      </c>
      <c r="M14" s="4"/>
    </row>
    <row r="15" spans="1:18" ht="27" customHeight="1">
      <c r="J15" s="2"/>
      <c r="K15" s="2" t="e">
        <f>J15/#REF!</f>
        <v>#REF!</v>
      </c>
      <c r="L15" s="2" t="e">
        <f>J15-#REF!</f>
        <v>#REF!</v>
      </c>
      <c r="M15" s="2"/>
    </row>
    <row r="16" spans="1:18" ht="27" customHeight="1" thickBot="1">
      <c r="J16" s="2">
        <f t="shared" ref="J16" si="0">SUM(J3:J15)</f>
        <v>40589</v>
      </c>
      <c r="K16" s="2">
        <f>J16/B8</f>
        <v>0.75561512756787952</v>
      </c>
      <c r="L16" s="6">
        <f>J16-I8</f>
        <v>17683</v>
      </c>
      <c r="M16" s="1"/>
    </row>
    <row r="17" spans="12:12" ht="66" customHeight="1" thickBot="1">
      <c r="L17" s="7">
        <f>L16/B8</f>
        <v>0.32919121685143299</v>
      </c>
    </row>
  </sheetData>
  <mergeCells count="1">
    <mergeCell ref="A1:B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2021-11-02T12:48:09Z</cp:lastPrinted>
  <dcterms:created xsi:type="dcterms:W3CDTF">2019-10-06T08:30:02Z</dcterms:created>
  <dcterms:modified xsi:type="dcterms:W3CDTF">2025-09-01T10:57:50Z</dcterms:modified>
</cp:coreProperties>
</file>